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W:\dha\METZ\1-PROCEDURES\2026\TRANSVERSALES\26A06_AO_Déchets_LS\1- Phase Préparatoire\DCE\DCE 2026\DECHETS CHIMIQUES\Lot 4 Déchets chimiques\"/>
    </mc:Choice>
  </mc:AlternateContent>
  <xr:revisionPtr revIDLastSave="0" documentId="13_ncr:1_{DD8052DA-6880-4B3C-806D-2DDD92E8F6E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nnage 2024-25" sheetId="1" r:id="rId1"/>
  </sheets>
  <definedNames>
    <definedName name="_xlnm._FilterDatabase" localSheetId="0" hidden="1">'Tonnage 2024-25'!$B$9:$G$57</definedName>
    <definedName name="Z_7D84D211_4B90_4AFC_8E27_B3D6B6EF43F7_.wvu.FilterData" localSheetId="0" hidden="1">'Tonnage 2024-25'!$B$9:$T$998</definedName>
  </definedNames>
  <calcPr calcId="191029"/>
  <customWorkbookViews>
    <customWorkbookView name="Claudia" guid="{7D84D211-4B90-4AFC-8E27-B3D6B6EF43F7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8" i="1" l="1"/>
  <c r="F5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9" authorId="0" shapeId="0" xr:uid="{00000000-0006-0000-0000-000002000000}">
      <text>
        <r>
          <rPr>
            <sz val="10"/>
            <color rgb="FF000000"/>
            <rFont val="Arial"/>
            <scheme val="minor"/>
          </rPr>
          <t>attente retour Mme Doriath
	-Damien GERARD</t>
        </r>
      </text>
    </comment>
    <comment ref="D39" authorId="0" shapeId="0" xr:uid="{00000000-0006-0000-0000-000004000000}">
      <text>
        <r>
          <rPr>
            <sz val="10"/>
            <color rgb="FF000000"/>
            <rFont val="Arial"/>
            <scheme val="minor"/>
          </rPr>
          <t>attente retour Mme Doriath
	-Damien GERARD</t>
        </r>
      </text>
    </comment>
  </commentList>
</comments>
</file>

<file path=xl/sharedStrings.xml><?xml version="1.0" encoding="utf-8"?>
<sst xmlns="http://schemas.openxmlformats.org/spreadsheetml/2006/main" count="157" uniqueCount="102">
  <si>
    <t>Types de déchet</t>
  </si>
  <si>
    <t>Conditionnement possibles</t>
  </si>
  <si>
    <t xml:space="preserve">CED </t>
  </si>
  <si>
    <t xml:space="preserve">CODE UN </t>
  </si>
  <si>
    <t>Effluents organiques halogénés</t>
  </si>
  <si>
    <t>Bidon de 2 ou 10 litres</t>
  </si>
  <si>
    <t>070103*</t>
  </si>
  <si>
    <t>Effluents organiques non halogénés</t>
  </si>
  <si>
    <t>070104*</t>
  </si>
  <si>
    <t>Acides organiques</t>
  </si>
  <si>
    <t>160305*</t>
  </si>
  <si>
    <t>Acide picrique liquide</t>
  </si>
  <si>
    <t>160506*</t>
  </si>
  <si>
    <t>Acides minéraux</t>
  </si>
  <si>
    <t>200114*</t>
  </si>
  <si>
    <t>Acides toxiques</t>
  </si>
  <si>
    <t>Base</t>
  </si>
  <si>
    <t>060205*</t>
  </si>
  <si>
    <t>Base toxique</t>
  </si>
  <si>
    <t>Eaux souillées</t>
  </si>
  <si>
    <t>Fût AB et GRV 500 ou 1000 L</t>
  </si>
  <si>
    <t>161001*</t>
  </si>
  <si>
    <t>Effluents photographiques, révélateur, fixateur</t>
  </si>
  <si>
    <t>090103*</t>
  </si>
  <si>
    <t>Colorants aqueux</t>
  </si>
  <si>
    <t>Colorants alcool</t>
  </si>
  <si>
    <t>Cyanure en solution</t>
  </si>
  <si>
    <t>Cyanure solide</t>
  </si>
  <si>
    <t>Caisses PEHD y compris absorbant (volume 60L)</t>
  </si>
  <si>
    <t>Métaux lourds solides</t>
  </si>
  <si>
    <t>Solutions de métaux lourds</t>
  </si>
  <si>
    <t>Bromure d'éthydium liquide (BET)</t>
  </si>
  <si>
    <t>Déchets solides de bromure d'éthydium (BET)</t>
  </si>
  <si>
    <t>Caisses PEHD y compris absorbant (volume 30L)</t>
  </si>
  <si>
    <t>Phénols solides</t>
  </si>
  <si>
    <t>Conteneurs plastiques type seau avec anse de 30L</t>
  </si>
  <si>
    <t>Solutions de phénol</t>
  </si>
  <si>
    <t>Préparation contenant des nano-objets solides</t>
  </si>
  <si>
    <t>Effluents contenant des nano-objets liquide</t>
  </si>
  <si>
    <t>160508*</t>
  </si>
  <si>
    <t>Effluents contenant des nano-objets inorganiques toxiques, corrosifs</t>
  </si>
  <si>
    <t>Verreries souillées</t>
  </si>
  <si>
    <t>Conteneurs plastiques type seau 
ou fût OT avec anse de 30L, 60 ou 200L</t>
  </si>
  <si>
    <t>150110*</t>
  </si>
  <si>
    <t xml:space="preserve">Emballages et matériaux souillés (hors comburant) </t>
  </si>
  <si>
    <t>Conteneurs plastiques type seau de 30L, 200L ou 600L</t>
  </si>
  <si>
    <t>Piquants, coupants, tranchants souillés chimiquement</t>
  </si>
  <si>
    <t>Conteneur ADR d'objets piquants tranchants 1L</t>
  </si>
  <si>
    <t>Déchets de produits de protection du bois et autres biocides</t>
  </si>
  <si>
    <t>061301*</t>
  </si>
  <si>
    <t>Déchets d'amalgames dentaires</t>
  </si>
  <si>
    <t>Silice</t>
  </si>
  <si>
    <t>Fût rectangulaire de 30L</t>
  </si>
  <si>
    <t>Gels d'acrylamide</t>
  </si>
  <si>
    <t>Contenant type fut rectangulaire de 30L</t>
  </si>
  <si>
    <t>Sol pollué</t>
  </si>
  <si>
    <t>170503*</t>
  </si>
  <si>
    <t>Produits chimiques de laboratoire solide</t>
  </si>
  <si>
    <t>Caisses PEHD y compris absorbant (volume 80L)</t>
  </si>
  <si>
    <t>Produits chimiques de laboratoire liquide</t>
  </si>
  <si>
    <t>Produits phytosanitaires</t>
  </si>
  <si>
    <t>Huiles usagés, de vidange non spécifiques</t>
  </si>
  <si>
    <t>Bidon de 10L, fut 200L ou GRV 600L</t>
  </si>
  <si>
    <t>130208*</t>
  </si>
  <si>
    <t>Filtres de hotte</t>
  </si>
  <si>
    <t>Peintures périmées</t>
  </si>
  <si>
    <t>080111*</t>
  </si>
  <si>
    <t>Encre</t>
  </si>
  <si>
    <t>Colles, résines, vernis</t>
  </si>
  <si>
    <t>080409*</t>
  </si>
  <si>
    <t>Bombes aérosol</t>
  </si>
  <si>
    <t xml:space="preserve">caisse 80 </t>
  </si>
  <si>
    <t>160504*</t>
  </si>
  <si>
    <t>Lampe à vapeur de mercure</t>
  </si>
  <si>
    <t>200121*</t>
  </si>
  <si>
    <t>ns</t>
  </si>
  <si>
    <t>Lampe à vapeur de sodium</t>
  </si>
  <si>
    <t>Cendres issues de gazéification</t>
  </si>
  <si>
    <t>Sacs hermétiques étanches et indéchirables pouvant contenir 25kg</t>
  </si>
  <si>
    <t>100118*</t>
  </si>
  <si>
    <t>Comburant solide</t>
  </si>
  <si>
    <t>Comburant liquide</t>
  </si>
  <si>
    <t>D3E souillé chimiquement</t>
  </si>
  <si>
    <t>Sur mesure</t>
  </si>
  <si>
    <t>200135*</t>
  </si>
  <si>
    <t>060204*</t>
  </si>
  <si>
    <t>190106*</t>
  </si>
  <si>
    <t>060311*</t>
  </si>
  <si>
    <t>060313*</t>
  </si>
  <si>
    <t>030205*</t>
  </si>
  <si>
    <t>180110*</t>
  </si>
  <si>
    <t>060314*</t>
  </si>
  <si>
    <t>150202*</t>
  </si>
  <si>
    <t>Par hydrocureur</t>
  </si>
  <si>
    <t>collectes 2024 (T)</t>
  </si>
  <si>
    <t>collectes 2025 (T)</t>
  </si>
  <si>
    <t xml:space="preserve">CMR </t>
  </si>
  <si>
    <t xml:space="preserve">Eaux souillées (épuration des fumées) contenant des POP </t>
  </si>
  <si>
    <t>ACCORD-CADRE N°26A06 PORTANT SUR LA MISE A DISPOSITION DE CONTENANTS, LA COLLECTE, LE TRANSPORT ET TRAITEMENT DES DÉCHETS POUR L’UNIVERSITÉ DE LORRAINE</t>
  </si>
  <si>
    <t>LOT 4 : Mise à disposition de contenants, collecte, transport et traitement des déchets chimiques sur les sites de l’Université de Lorraine</t>
  </si>
  <si>
    <t>ANNEXE 2 : Estimation des besoins</t>
  </si>
  <si>
    <t>Ces consommations sont données à titre indicatif. Les types de déchets et leur tonnage pouvent évoluer d'une année à l'autre. Des codes ADR supplémentaires pourront être ajoutés.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</si>
</sst>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4"/>
      <color theme="1"/>
      <name val="Calibri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0" fillId="3" borderId="0" xfId="0" applyFill="1"/>
    <xf numFmtId="0" fontId="11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T58"/>
  <sheetViews>
    <sheetView showGridLines="0" tabSelected="1" zoomScale="85" zoomScaleNormal="85" workbookViewId="0">
      <selection activeCell="J10" sqref="J10"/>
    </sheetView>
  </sheetViews>
  <sheetFormatPr baseColWidth="10" defaultColWidth="12.5703125" defaultRowHeight="15.75" customHeight="1" x14ac:dyDescent="0.2"/>
  <cols>
    <col min="1" max="1" width="9" style="1" customWidth="1"/>
    <col min="2" max="2" width="45.28515625" style="1" customWidth="1"/>
    <col min="3" max="3" width="43.7109375" style="1" customWidth="1"/>
    <col min="4" max="4" width="14.7109375" style="1" customWidth="1"/>
    <col min="5" max="5" width="17" style="7" bestFit="1" customWidth="1"/>
    <col min="6" max="6" width="16.140625" style="9" customWidth="1"/>
    <col min="7" max="7" width="16.140625" style="7" customWidth="1"/>
    <col min="8" max="16384" width="12.5703125" style="1"/>
  </cols>
  <sheetData>
    <row r="2" spans="1:7" ht="55.5" customHeight="1" x14ac:dyDescent="0.2">
      <c r="A2" s="20"/>
      <c r="B2" s="31" t="s">
        <v>98</v>
      </c>
      <c r="C2" s="31"/>
      <c r="D2" s="31"/>
      <c r="E2" s="31"/>
      <c r="F2" s="31"/>
      <c r="G2" s="31"/>
    </row>
    <row r="3" spans="1:7" ht="15.75" customHeight="1" x14ac:dyDescent="0.2">
      <c r="A3" s="30"/>
      <c r="B3" s="30"/>
      <c r="C3" s="30"/>
      <c r="D3" s="30"/>
      <c r="E3" s="30"/>
      <c r="F3" s="30"/>
    </row>
    <row r="4" spans="1:7" ht="54.75" customHeight="1" x14ac:dyDescent="0.2">
      <c r="A4" s="21"/>
      <c r="B4" s="33" t="s">
        <v>99</v>
      </c>
      <c r="C4" s="33"/>
      <c r="D4" s="33"/>
      <c r="E4" s="33"/>
      <c r="F4" s="33"/>
      <c r="G4" s="33"/>
    </row>
    <row r="5" spans="1:7" ht="37.5" customHeight="1" x14ac:dyDescent="0.2">
      <c r="A5" s="22"/>
      <c r="B5" s="34" t="s">
        <v>100</v>
      </c>
      <c r="C5" s="34"/>
      <c r="D5" s="34"/>
      <c r="E5" s="34"/>
      <c r="F5" s="34"/>
      <c r="G5" s="34"/>
    </row>
    <row r="6" spans="1:7" ht="15.75" customHeight="1" x14ac:dyDescent="0.2">
      <c r="A6" s="23"/>
      <c r="B6" s="24"/>
      <c r="C6" s="25"/>
      <c r="D6" s="25"/>
      <c r="E6" s="25"/>
      <c r="F6" s="26"/>
    </row>
    <row r="7" spans="1:7" ht="40.5" customHeight="1" x14ac:dyDescent="0.2">
      <c r="A7" s="23"/>
      <c r="B7" s="32" t="s">
        <v>101</v>
      </c>
      <c r="C7" s="32"/>
      <c r="D7" s="32"/>
      <c r="E7" s="32"/>
      <c r="F7" s="32"/>
      <c r="G7" s="32"/>
    </row>
    <row r="8" spans="1:7" ht="24.75" customHeight="1" x14ac:dyDescent="0.2"/>
    <row r="9" spans="1:7" ht="37.5" x14ac:dyDescent="0.2">
      <c r="B9" s="27" t="s">
        <v>0</v>
      </c>
      <c r="C9" s="28" t="s">
        <v>1</v>
      </c>
      <c r="D9" s="28" t="s">
        <v>2</v>
      </c>
      <c r="E9" s="28" t="s">
        <v>3</v>
      </c>
      <c r="F9" s="8" t="s">
        <v>94</v>
      </c>
      <c r="G9" s="8" t="s">
        <v>95</v>
      </c>
    </row>
    <row r="10" spans="1:7" s="2" customFormat="1" ht="35.1" customHeight="1" x14ac:dyDescent="0.2">
      <c r="B10" s="19" t="s">
        <v>11</v>
      </c>
      <c r="C10" s="12" t="s">
        <v>5</v>
      </c>
      <c r="D10" s="4" t="s">
        <v>12</v>
      </c>
      <c r="E10" s="13">
        <v>1344</v>
      </c>
      <c r="F10" s="14">
        <v>1.9E-2</v>
      </c>
      <c r="G10" s="14">
        <v>7.0000000000000001E-3</v>
      </c>
    </row>
    <row r="11" spans="1:7" s="2" customFormat="1" ht="35.1" customHeight="1" x14ac:dyDescent="0.2">
      <c r="B11" s="19" t="s">
        <v>13</v>
      </c>
      <c r="C11" s="12" t="s">
        <v>5</v>
      </c>
      <c r="D11" s="4" t="s">
        <v>14</v>
      </c>
      <c r="E11" s="13">
        <v>3264</v>
      </c>
      <c r="F11" s="14">
        <v>8.6</v>
      </c>
      <c r="G11" s="14">
        <v>8.2880000000000003</v>
      </c>
    </row>
    <row r="12" spans="1:7" s="2" customFormat="1" ht="35.1" customHeight="1" x14ac:dyDescent="0.2">
      <c r="B12" s="19" t="s">
        <v>9</v>
      </c>
      <c r="C12" s="12" t="s">
        <v>5</v>
      </c>
      <c r="D12" s="4" t="s">
        <v>10</v>
      </c>
      <c r="E12" s="13">
        <v>3265</v>
      </c>
      <c r="F12" s="14">
        <v>0.90700000000000003</v>
      </c>
      <c r="G12" s="14">
        <v>0.83399999999999996</v>
      </c>
    </row>
    <row r="13" spans="1:7" s="2" customFormat="1" ht="35.1" customHeight="1" x14ac:dyDescent="0.2">
      <c r="B13" s="19" t="s">
        <v>15</v>
      </c>
      <c r="C13" s="12" t="s">
        <v>5</v>
      </c>
      <c r="D13" s="4" t="s">
        <v>10</v>
      </c>
      <c r="E13" s="13">
        <v>2922</v>
      </c>
      <c r="F13" s="14">
        <v>1.6970000000000001</v>
      </c>
      <c r="G13" s="14">
        <v>1.738</v>
      </c>
    </row>
    <row r="14" spans="1:7" s="2" customFormat="1" ht="35.1" customHeight="1" x14ac:dyDescent="0.2">
      <c r="B14" s="19" t="s">
        <v>16</v>
      </c>
      <c r="C14" s="12" t="s">
        <v>5</v>
      </c>
      <c r="D14" s="4" t="s">
        <v>17</v>
      </c>
      <c r="E14" s="13">
        <v>3266</v>
      </c>
      <c r="F14" s="14">
        <v>3.7589999999999999</v>
      </c>
      <c r="G14" s="14">
        <v>3.794</v>
      </c>
    </row>
    <row r="15" spans="1:7" s="2" customFormat="1" ht="35.1" customHeight="1" x14ac:dyDescent="0.2">
      <c r="B15" s="19" t="s">
        <v>18</v>
      </c>
      <c r="C15" s="12" t="s">
        <v>5</v>
      </c>
      <c r="D15" s="3" t="s">
        <v>85</v>
      </c>
      <c r="E15" s="13">
        <v>2922</v>
      </c>
      <c r="F15" s="14">
        <v>0.69699999999999995</v>
      </c>
      <c r="G15" s="14">
        <v>0.51</v>
      </c>
    </row>
    <row r="16" spans="1:7" s="2" customFormat="1" ht="35.1" customHeight="1" x14ac:dyDescent="0.2">
      <c r="B16" s="19" t="s">
        <v>70</v>
      </c>
      <c r="C16" s="12" t="s">
        <v>71</v>
      </c>
      <c r="D16" s="4" t="s">
        <v>72</v>
      </c>
      <c r="E16" s="13">
        <v>1950</v>
      </c>
      <c r="F16" s="14">
        <v>4.0000000000000001E-3</v>
      </c>
      <c r="G16" s="14">
        <v>4.1000000000000002E-2</v>
      </c>
    </row>
    <row r="17" spans="2:7" s="2" customFormat="1" ht="35.1" customHeight="1" x14ac:dyDescent="0.2">
      <c r="B17" s="19" t="s">
        <v>31</v>
      </c>
      <c r="C17" s="13" t="s">
        <v>5</v>
      </c>
      <c r="D17" s="4" t="s">
        <v>12</v>
      </c>
      <c r="E17" s="13">
        <v>2811</v>
      </c>
      <c r="F17" s="14">
        <v>0.58699999999999997</v>
      </c>
      <c r="G17" s="14">
        <v>0.78800000000000003</v>
      </c>
    </row>
    <row r="18" spans="2:7" s="2" customFormat="1" ht="35.1" customHeight="1" x14ac:dyDescent="0.2">
      <c r="B18" s="19" t="s">
        <v>77</v>
      </c>
      <c r="C18" s="12" t="s">
        <v>78</v>
      </c>
      <c r="D18" s="4" t="s">
        <v>79</v>
      </c>
      <c r="E18" s="13" t="s">
        <v>75</v>
      </c>
      <c r="F18" s="14">
        <v>0.497</v>
      </c>
      <c r="G18" s="14">
        <v>0.35399999999999998</v>
      </c>
    </row>
    <row r="19" spans="2:7" s="2" customFormat="1" ht="35.1" customHeight="1" x14ac:dyDescent="0.2">
      <c r="B19" s="19" t="s">
        <v>96</v>
      </c>
      <c r="C19" s="12" t="s">
        <v>5</v>
      </c>
      <c r="D19" s="6" t="s">
        <v>12</v>
      </c>
      <c r="E19" s="13">
        <v>2810</v>
      </c>
      <c r="F19" s="14">
        <v>4.4999999999999998E-2</v>
      </c>
      <c r="G19" s="14">
        <v>1.4999999999999999E-2</v>
      </c>
    </row>
    <row r="20" spans="2:7" s="2" customFormat="1" ht="35.1" customHeight="1" x14ac:dyDescent="0.2">
      <c r="B20" s="19" t="s">
        <v>68</v>
      </c>
      <c r="C20" s="12" t="s">
        <v>33</v>
      </c>
      <c r="D20" s="4" t="s">
        <v>69</v>
      </c>
      <c r="E20" s="13">
        <v>1325</v>
      </c>
      <c r="F20" s="15">
        <v>8.3000000000000004E-2</v>
      </c>
      <c r="G20" s="15">
        <v>0.09</v>
      </c>
    </row>
    <row r="21" spans="2:7" s="2" customFormat="1" ht="35.1" customHeight="1" x14ac:dyDescent="0.2">
      <c r="B21" s="19" t="s">
        <v>25</v>
      </c>
      <c r="C21" s="12" t="s">
        <v>5</v>
      </c>
      <c r="D21" s="4" t="s">
        <v>21</v>
      </c>
      <c r="E21" s="13">
        <v>1993</v>
      </c>
      <c r="F21" s="16">
        <v>5.7000000000000002E-2</v>
      </c>
      <c r="G21" s="16">
        <v>7.3999999999999996E-2</v>
      </c>
    </row>
    <row r="22" spans="2:7" s="2" customFormat="1" ht="35.1" customHeight="1" x14ac:dyDescent="0.2">
      <c r="B22" s="19" t="s">
        <v>24</v>
      </c>
      <c r="C22" s="12" t="s">
        <v>5</v>
      </c>
      <c r="D22" s="4" t="s">
        <v>21</v>
      </c>
      <c r="E22" s="13">
        <v>2810</v>
      </c>
      <c r="F22" s="16">
        <v>0.114</v>
      </c>
      <c r="G22" s="16">
        <v>0.192</v>
      </c>
    </row>
    <row r="23" spans="2:7" s="2" customFormat="1" ht="35.1" customHeight="1" x14ac:dyDescent="0.2">
      <c r="B23" s="19" t="s">
        <v>81</v>
      </c>
      <c r="C23" s="12" t="s">
        <v>5</v>
      </c>
      <c r="D23" s="4" t="s">
        <v>39</v>
      </c>
      <c r="E23" s="13">
        <v>3098</v>
      </c>
      <c r="F23" s="16">
        <v>0.04</v>
      </c>
      <c r="G23" s="16">
        <v>0.03</v>
      </c>
    </row>
    <row r="24" spans="2:7" s="2" customFormat="1" ht="35.1" customHeight="1" x14ac:dyDescent="0.2">
      <c r="B24" s="19" t="s">
        <v>80</v>
      </c>
      <c r="C24" s="12" t="s">
        <v>35</v>
      </c>
      <c r="D24" s="4" t="s">
        <v>39</v>
      </c>
      <c r="E24" s="13">
        <v>1479</v>
      </c>
      <c r="F24" s="17">
        <v>0.104</v>
      </c>
      <c r="G24" s="16">
        <v>6.2E-2</v>
      </c>
    </row>
    <row r="25" spans="2:7" s="2" customFormat="1" ht="35.1" customHeight="1" x14ac:dyDescent="0.2">
      <c r="B25" s="19" t="s">
        <v>26</v>
      </c>
      <c r="C25" s="12" t="s">
        <v>5</v>
      </c>
      <c r="D25" s="4" t="s">
        <v>87</v>
      </c>
      <c r="E25" s="13">
        <v>1935</v>
      </c>
      <c r="F25" s="18">
        <v>6.8000000000000005E-2</v>
      </c>
      <c r="G25" s="18">
        <v>1.7999999999999999E-2</v>
      </c>
    </row>
    <row r="26" spans="2:7" s="2" customFormat="1" ht="35.1" customHeight="1" x14ac:dyDescent="0.2">
      <c r="B26" s="19" t="s">
        <v>27</v>
      </c>
      <c r="C26" s="12" t="s">
        <v>28</v>
      </c>
      <c r="D26" s="4" t="s">
        <v>87</v>
      </c>
      <c r="E26" s="13">
        <v>1689</v>
      </c>
      <c r="F26" s="14">
        <v>0</v>
      </c>
      <c r="G26" s="14">
        <v>0</v>
      </c>
    </row>
    <row r="27" spans="2:7" s="2" customFormat="1" ht="35.1" customHeight="1" x14ac:dyDescent="0.2">
      <c r="B27" s="19" t="s">
        <v>82</v>
      </c>
      <c r="C27" s="13" t="s">
        <v>83</v>
      </c>
      <c r="D27" s="6" t="s">
        <v>84</v>
      </c>
      <c r="E27" s="13">
        <v>3077</v>
      </c>
      <c r="F27" s="14">
        <v>0.55600000000000005</v>
      </c>
      <c r="G27" s="14">
        <v>0.20399999999999999</v>
      </c>
    </row>
    <row r="28" spans="2:7" s="2" customFormat="1" ht="35.1" customHeight="1" x14ac:dyDescent="0.2">
      <c r="B28" s="19" t="s">
        <v>50</v>
      </c>
      <c r="C28" s="12" t="s">
        <v>33</v>
      </c>
      <c r="D28" s="4" t="s">
        <v>90</v>
      </c>
      <c r="E28" s="13">
        <v>3077</v>
      </c>
      <c r="F28" s="14">
        <v>0</v>
      </c>
      <c r="G28" s="14">
        <v>0.01</v>
      </c>
    </row>
    <row r="29" spans="2:7" s="2" customFormat="1" ht="35.1" customHeight="1" x14ac:dyDescent="0.2">
      <c r="B29" s="19" t="s">
        <v>48</v>
      </c>
      <c r="C29" s="12" t="s">
        <v>28</v>
      </c>
      <c r="D29" s="4" t="s">
        <v>89</v>
      </c>
      <c r="E29" s="13">
        <v>2902</v>
      </c>
      <c r="F29" s="14">
        <v>0.19</v>
      </c>
      <c r="G29" s="14">
        <v>6.0000000000000001E-3</v>
      </c>
    </row>
    <row r="30" spans="2:7" s="2" customFormat="1" ht="35.1" customHeight="1" x14ac:dyDescent="0.2">
      <c r="B30" s="19" t="s">
        <v>32</v>
      </c>
      <c r="C30" s="12" t="s">
        <v>33</v>
      </c>
      <c r="D30" s="4" t="s">
        <v>12</v>
      </c>
      <c r="E30" s="13">
        <v>2811</v>
      </c>
      <c r="F30" s="14">
        <v>0.50900000000000001</v>
      </c>
      <c r="G30" s="14">
        <v>0.52600000000000002</v>
      </c>
    </row>
    <row r="31" spans="2:7" s="2" customFormat="1" ht="35.1" customHeight="1" x14ac:dyDescent="0.2">
      <c r="B31" s="19" t="s">
        <v>19</v>
      </c>
      <c r="C31" s="12" t="s">
        <v>20</v>
      </c>
      <c r="D31" s="4" t="s">
        <v>21</v>
      </c>
      <c r="E31" s="13">
        <v>3082</v>
      </c>
      <c r="F31" s="14">
        <v>25.99</v>
      </c>
      <c r="G31" s="14">
        <v>11.941000000000001</v>
      </c>
    </row>
    <row r="32" spans="2:7" s="2" customFormat="1" ht="35.1" customHeight="1" x14ac:dyDescent="0.2">
      <c r="B32" s="19" t="s">
        <v>97</v>
      </c>
      <c r="C32" s="12" t="s">
        <v>93</v>
      </c>
      <c r="D32" s="4" t="s">
        <v>86</v>
      </c>
      <c r="E32" s="13">
        <v>3082</v>
      </c>
      <c r="F32" s="14">
        <v>0</v>
      </c>
      <c r="G32" s="14">
        <v>0</v>
      </c>
    </row>
    <row r="33" spans="2:20" s="2" customFormat="1" ht="35.1" customHeight="1" x14ac:dyDescent="0.2">
      <c r="B33" s="19" t="s">
        <v>40</v>
      </c>
      <c r="C33" s="12" t="s">
        <v>5</v>
      </c>
      <c r="D33" s="4" t="s">
        <v>12</v>
      </c>
      <c r="E33" s="13">
        <v>3289</v>
      </c>
      <c r="F33" s="14">
        <v>6.0999999999999999E-2</v>
      </c>
      <c r="G33" s="14">
        <v>8.5999999999999993E-2</v>
      </c>
    </row>
    <row r="34" spans="2:20" s="2" customFormat="1" ht="35.1" customHeight="1" x14ac:dyDescent="0.2">
      <c r="B34" s="19" t="s">
        <v>38</v>
      </c>
      <c r="C34" s="12" t="s">
        <v>5</v>
      </c>
      <c r="D34" s="4" t="s">
        <v>12</v>
      </c>
      <c r="E34" s="13">
        <v>2810</v>
      </c>
      <c r="F34" s="14">
        <v>0.21299999999999999</v>
      </c>
      <c r="G34" s="14">
        <v>0.11799999999999999</v>
      </c>
    </row>
    <row r="35" spans="2:20" s="2" customFormat="1" ht="35.1" customHeight="1" x14ac:dyDescent="0.2">
      <c r="B35" s="19" t="s">
        <v>4</v>
      </c>
      <c r="C35" s="12" t="s">
        <v>5</v>
      </c>
      <c r="D35" s="4" t="s">
        <v>6</v>
      </c>
      <c r="E35" s="13">
        <v>1992</v>
      </c>
      <c r="F35" s="14">
        <v>7.0259999999999998</v>
      </c>
      <c r="G35" s="14">
        <v>9.8439999999999994</v>
      </c>
    </row>
    <row r="36" spans="2:20" s="2" customFormat="1" ht="35.1" customHeight="1" x14ac:dyDescent="0.2">
      <c r="B36" s="19" t="s">
        <v>7</v>
      </c>
      <c r="C36" s="12" t="s">
        <v>5</v>
      </c>
      <c r="D36" s="4" t="s">
        <v>8</v>
      </c>
      <c r="E36" s="13">
        <v>1992</v>
      </c>
      <c r="F36" s="14">
        <v>5.6319999999999997</v>
      </c>
      <c r="G36" s="14">
        <v>6.8360000000000003</v>
      </c>
    </row>
    <row r="37" spans="2:20" s="2" customFormat="1" ht="35.1" customHeight="1" x14ac:dyDescent="0.2">
      <c r="B37" s="19" t="s">
        <v>22</v>
      </c>
      <c r="C37" s="12" t="s">
        <v>5</v>
      </c>
      <c r="D37" s="4" t="s">
        <v>23</v>
      </c>
      <c r="E37" s="13">
        <v>1993</v>
      </c>
      <c r="F37" s="14">
        <v>5.0999999999999997E-2</v>
      </c>
      <c r="G37" s="14">
        <v>2.1999999999999999E-2</v>
      </c>
    </row>
    <row r="38" spans="2:20" s="2" customFormat="1" ht="35.1" customHeight="1" x14ac:dyDescent="0.2">
      <c r="B38" s="19" t="s">
        <v>44</v>
      </c>
      <c r="C38" s="12" t="s">
        <v>45</v>
      </c>
      <c r="D38" s="4" t="s">
        <v>43</v>
      </c>
      <c r="E38" s="13">
        <v>2926</v>
      </c>
      <c r="F38" s="14">
        <v>1.0640000000000001</v>
      </c>
      <c r="G38" s="14">
        <v>12.256</v>
      </c>
    </row>
    <row r="39" spans="2:20" s="2" customFormat="1" ht="35.1" customHeight="1" x14ac:dyDescent="0.2">
      <c r="B39" s="19" t="s">
        <v>67</v>
      </c>
      <c r="C39" s="12" t="s">
        <v>58</v>
      </c>
      <c r="D39" s="4" t="s">
        <v>66</v>
      </c>
      <c r="E39" s="13">
        <v>1263</v>
      </c>
      <c r="F39" s="14">
        <v>0</v>
      </c>
      <c r="G39" s="14">
        <v>0</v>
      </c>
    </row>
    <row r="40" spans="2:20" s="2" customFormat="1" ht="35.1" customHeight="1" x14ac:dyDescent="0.2">
      <c r="B40" s="19" t="s">
        <v>64</v>
      </c>
      <c r="C40" s="12" t="s">
        <v>58</v>
      </c>
      <c r="D40" s="4" t="s">
        <v>92</v>
      </c>
      <c r="E40" s="13">
        <v>2926</v>
      </c>
      <c r="F40" s="14">
        <v>0.53400000000000003</v>
      </c>
      <c r="G40" s="14">
        <v>0.69</v>
      </c>
    </row>
    <row r="41" spans="2:20" s="2" customFormat="1" ht="35.1" customHeight="1" x14ac:dyDescent="0.2">
      <c r="B41" s="19" t="s">
        <v>53</v>
      </c>
      <c r="C41" s="12" t="s">
        <v>54</v>
      </c>
      <c r="D41" s="4" t="s">
        <v>12</v>
      </c>
      <c r="E41" s="13">
        <v>3077</v>
      </c>
      <c r="F41" s="14">
        <v>0.23699999999999999</v>
      </c>
      <c r="G41" s="14">
        <v>0.28000000000000003</v>
      </c>
    </row>
    <row r="42" spans="2:20" s="2" customFormat="1" ht="35.1" customHeight="1" x14ac:dyDescent="0.2">
      <c r="B42" s="19" t="s">
        <v>61</v>
      </c>
      <c r="C42" s="13" t="s">
        <v>62</v>
      </c>
      <c r="D42" s="4" t="s">
        <v>63</v>
      </c>
      <c r="E42" s="13">
        <v>1993</v>
      </c>
      <c r="F42" s="14">
        <v>1.68</v>
      </c>
      <c r="G42" s="14">
        <v>3.2050000000000001</v>
      </c>
    </row>
    <row r="43" spans="2:20" s="2" customFormat="1" ht="35.1" customHeight="1" x14ac:dyDescent="0.2">
      <c r="B43" s="19" t="s">
        <v>73</v>
      </c>
      <c r="C43" s="12" t="s">
        <v>28</v>
      </c>
      <c r="D43" s="4" t="s">
        <v>74</v>
      </c>
      <c r="E43" s="13" t="s">
        <v>75</v>
      </c>
      <c r="F43" s="14">
        <v>3.0000000000000001E-3</v>
      </c>
      <c r="G43" s="14">
        <v>1.4999999999999999E-2</v>
      </c>
    </row>
    <row r="44" spans="2:20" s="2" customFormat="1" ht="35.1" customHeight="1" x14ac:dyDescent="0.2">
      <c r="B44" s="19" t="s">
        <v>76</v>
      </c>
      <c r="C44" s="12" t="s">
        <v>28</v>
      </c>
      <c r="D44" s="4" t="s">
        <v>74</v>
      </c>
      <c r="E44" s="13" t="s">
        <v>75</v>
      </c>
      <c r="F44" s="14">
        <v>1E-3</v>
      </c>
      <c r="G44" s="14">
        <v>0</v>
      </c>
    </row>
    <row r="45" spans="2:20" s="2" customFormat="1" ht="35.1" customHeight="1" x14ac:dyDescent="0.2">
      <c r="B45" s="19" t="s">
        <v>29</v>
      </c>
      <c r="C45" s="12" t="s">
        <v>28</v>
      </c>
      <c r="D45" s="4" t="s">
        <v>88</v>
      </c>
      <c r="E45" s="13">
        <v>3077</v>
      </c>
      <c r="F45" s="14">
        <v>1.7999999999999999E-2</v>
      </c>
      <c r="G45" s="14">
        <v>8.9999999999999993E-3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2:20" s="2" customFormat="1" ht="35.1" customHeight="1" x14ac:dyDescent="0.2">
      <c r="B46" s="19" t="s">
        <v>65</v>
      </c>
      <c r="C46" s="12" t="s">
        <v>28</v>
      </c>
      <c r="D46" s="4" t="s">
        <v>66</v>
      </c>
      <c r="E46" s="13">
        <v>1263</v>
      </c>
      <c r="F46" s="14">
        <v>1.6E-2</v>
      </c>
      <c r="G46" s="14">
        <v>0.375</v>
      </c>
    </row>
    <row r="47" spans="2:20" s="2" customFormat="1" ht="35.1" customHeight="1" x14ac:dyDescent="0.2">
      <c r="B47" s="19" t="s">
        <v>34</v>
      </c>
      <c r="C47" s="12" t="s">
        <v>35</v>
      </c>
      <c r="D47" s="4" t="s">
        <v>12</v>
      </c>
      <c r="E47" s="13">
        <v>2811</v>
      </c>
      <c r="F47" s="14">
        <v>0.16800000000000001</v>
      </c>
      <c r="G47" s="14">
        <v>0.161</v>
      </c>
    </row>
    <row r="48" spans="2:20" s="2" customFormat="1" ht="35.1" customHeight="1" x14ac:dyDescent="0.2">
      <c r="B48" s="19" t="s">
        <v>46</v>
      </c>
      <c r="C48" s="12" t="s">
        <v>47</v>
      </c>
      <c r="D48" s="4" t="s">
        <v>43</v>
      </c>
      <c r="E48" s="13">
        <v>2926</v>
      </c>
      <c r="F48" s="14">
        <v>1.2E-2</v>
      </c>
      <c r="G48" s="14">
        <v>0.19700000000000001</v>
      </c>
    </row>
    <row r="49" spans="2:20" s="2" customFormat="1" ht="35.1" customHeight="1" x14ac:dyDescent="0.2">
      <c r="B49" s="19" t="s">
        <v>37</v>
      </c>
      <c r="C49" s="12" t="s">
        <v>35</v>
      </c>
      <c r="D49" s="4" t="s">
        <v>12</v>
      </c>
      <c r="E49" s="13">
        <v>2811</v>
      </c>
      <c r="F49" s="14">
        <v>6.0999999999999999E-2</v>
      </c>
      <c r="G49" s="14">
        <v>0.13400000000000001</v>
      </c>
    </row>
    <row r="50" spans="2:20" s="2" customFormat="1" ht="35.1" customHeight="1" x14ac:dyDescent="0.2">
      <c r="B50" s="19" t="s">
        <v>59</v>
      </c>
      <c r="C50" s="12" t="s">
        <v>5</v>
      </c>
      <c r="D50" s="4" t="s">
        <v>12</v>
      </c>
      <c r="E50" s="13">
        <v>3286</v>
      </c>
      <c r="F50" s="14">
        <v>8.2000000000000003E-2</v>
      </c>
      <c r="G50" s="14">
        <v>2.8319999999999999</v>
      </c>
    </row>
    <row r="51" spans="2:20" s="2" customFormat="1" ht="35.1" customHeight="1" x14ac:dyDescent="0.2">
      <c r="B51" s="19" t="s">
        <v>57</v>
      </c>
      <c r="C51" s="12" t="s">
        <v>58</v>
      </c>
      <c r="D51" s="4" t="s">
        <v>12</v>
      </c>
      <c r="E51" s="13">
        <v>2923</v>
      </c>
      <c r="F51" s="14">
        <v>2.0369999999999999</v>
      </c>
      <c r="G51" s="14">
        <v>2.3679999999999999</v>
      </c>
    </row>
    <row r="52" spans="2:20" s="2" customFormat="1" ht="35.1" customHeight="1" x14ac:dyDescent="0.2">
      <c r="B52" s="19" t="s">
        <v>60</v>
      </c>
      <c r="C52" s="12" t="s">
        <v>58</v>
      </c>
      <c r="D52" s="4" t="s">
        <v>49</v>
      </c>
      <c r="E52" s="13">
        <v>2903</v>
      </c>
      <c r="F52" s="14">
        <v>1.0999999999999999E-2</v>
      </c>
      <c r="G52" s="14">
        <v>2.1000000000000001E-2</v>
      </c>
    </row>
    <row r="53" spans="2:20" s="2" customFormat="1" ht="35.1" customHeight="1" x14ac:dyDescent="0.2">
      <c r="B53" s="19" t="s">
        <v>51</v>
      </c>
      <c r="C53" s="12" t="s">
        <v>52</v>
      </c>
      <c r="D53" s="4" t="s">
        <v>91</v>
      </c>
      <c r="E53" s="13">
        <v>3077</v>
      </c>
      <c r="F53" s="14">
        <v>0.2</v>
      </c>
      <c r="G53" s="14">
        <v>2.2639999999999998</v>
      </c>
    </row>
    <row r="54" spans="2:20" s="2" customFormat="1" ht="35.1" customHeight="1" x14ac:dyDescent="0.2">
      <c r="B54" s="19" t="s">
        <v>55</v>
      </c>
      <c r="C54" s="12" t="s">
        <v>35</v>
      </c>
      <c r="D54" s="4" t="s">
        <v>56</v>
      </c>
      <c r="E54" s="13">
        <v>3077</v>
      </c>
      <c r="F54" s="14">
        <v>7.5129999999999999</v>
      </c>
      <c r="G54" s="14">
        <v>2.2839999999999998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2:20" s="2" customFormat="1" ht="35.1" customHeight="1" x14ac:dyDescent="0.2">
      <c r="B55" s="19" t="s">
        <v>30</v>
      </c>
      <c r="C55" s="12" t="s">
        <v>5</v>
      </c>
      <c r="D55" s="4" t="s">
        <v>88</v>
      </c>
      <c r="E55" s="13">
        <v>3082</v>
      </c>
      <c r="F55" s="14">
        <v>3.2000000000000001E-2</v>
      </c>
      <c r="G55" s="14">
        <v>0.622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2:20" s="2" customFormat="1" ht="35.1" customHeight="1" x14ac:dyDescent="0.2">
      <c r="B56" s="19" t="s">
        <v>36</v>
      </c>
      <c r="C56" s="12" t="s">
        <v>5</v>
      </c>
      <c r="D56" s="4" t="s">
        <v>12</v>
      </c>
      <c r="E56" s="13">
        <v>2821</v>
      </c>
      <c r="F56" s="14">
        <v>0.188</v>
      </c>
      <c r="G56" s="14">
        <v>0.23499999999999999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2:20" s="2" customFormat="1" ht="35.1" customHeight="1" x14ac:dyDescent="0.2">
      <c r="B57" s="19" t="s">
        <v>41</v>
      </c>
      <c r="C57" s="12" t="s">
        <v>42</v>
      </c>
      <c r="D57" s="4" t="s">
        <v>43</v>
      </c>
      <c r="E57" s="13">
        <v>3180</v>
      </c>
      <c r="F57" s="15">
        <v>6.6470000000000002</v>
      </c>
      <c r="G57" s="15">
        <v>7.4989999999999997</v>
      </c>
    </row>
    <row r="58" spans="2:20" ht="30.75" customHeight="1" x14ac:dyDescent="0.2">
      <c r="B58" s="10"/>
      <c r="C58" s="10"/>
      <c r="D58" s="10"/>
      <c r="E58" s="11"/>
      <c r="F58" s="29">
        <f>SUM(F10:F57)</f>
        <v>78.010000000000005</v>
      </c>
      <c r="G58" s="29">
        <f>SUM(G10:G57)</f>
        <v>81.874999999999986</v>
      </c>
    </row>
  </sheetData>
  <autoFilter ref="B9:G57" xr:uid="{00000000-0009-0000-0000-000000000000}">
    <sortState xmlns:xlrd2="http://schemas.microsoft.com/office/spreadsheetml/2017/richdata2" ref="B10:G57">
      <sortCondition ref="B9:B57"/>
    </sortState>
  </autoFilter>
  <customSheetViews>
    <customSheetView guid="{7D84D211-4B90-4AFC-8E27-B3D6B6EF43F7}" filter="1" showAutoFilter="1">
      <pageMargins left="0.7" right="0.7" top="0.75" bottom="0.75" header="0.3" footer="0.3"/>
      <autoFilter ref="A1:AA993" xr:uid="{74E070E8-337D-4F7D-B060-EF5B370FEFA2}"/>
    </customSheetView>
  </customSheetViews>
  <mergeCells count="5">
    <mergeCell ref="A3:F3"/>
    <mergeCell ref="B2:G2"/>
    <mergeCell ref="B7:G7"/>
    <mergeCell ref="B4:G4"/>
    <mergeCell ref="B5:G5"/>
  </mergeCells>
  <printOptions horizontalCentered="1" gridLines="1"/>
  <pageMargins left="0.7" right="0.7" top="0.75" bottom="0.75" header="0" footer="0"/>
  <pageSetup paperSize="9" scale="80" pageOrder="overThenDown" orientation="landscape" cellComments="atEn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Tonnage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</dc:creator>
  <cp:lastModifiedBy>Laurie Spiquel</cp:lastModifiedBy>
  <cp:lastPrinted>2025-06-02T11:58:19Z</cp:lastPrinted>
  <dcterms:created xsi:type="dcterms:W3CDTF">2025-05-16T13:01:46Z</dcterms:created>
  <dcterms:modified xsi:type="dcterms:W3CDTF">2026-05-11T08:02:39Z</dcterms:modified>
</cp:coreProperties>
</file>